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W:\JVI\INKOOP\01.Aanbestedingen\Aansprakelijkheidsverzekering en goed werkgeverschapsverzekering (DIG-13861)\3. Nota van Inlichtingen\Te publiceren documenten NVI2\"/>
    </mc:Choice>
  </mc:AlternateContent>
  <xr:revisionPtr revIDLastSave="0" documentId="13_ncr:1_{B8C7C9FE-6935-4EF9-9F93-A5063A68571E}" xr6:coauthVersionLast="47" xr6:coauthVersionMax="47" xr10:uidLastSave="{00000000-0000-0000-0000-000000000000}"/>
  <bookViews>
    <workbookView xWindow="-90" yWindow="-16320" windowWidth="29040" windowHeight="15840" xr2:uid="{E3C5D2E9-0D3E-40FB-B4DA-EE7B021923D3}"/>
  </bookViews>
  <sheets>
    <sheet name="Tarievenblad"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95" i="2" l="1"/>
  <c r="E95" i="2" s="1"/>
  <c r="C84" i="2" l="1"/>
  <c r="B84" i="2"/>
  <c r="C67" i="2"/>
  <c r="B67" i="2"/>
  <c r="B87" i="2" s="1"/>
  <c r="I49" i="2"/>
  <c r="H49" i="2"/>
  <c r="G49" i="2"/>
  <c r="F49" i="2"/>
  <c r="E49" i="2"/>
  <c r="D49" i="2"/>
  <c r="C49" i="2"/>
  <c r="B49" i="2"/>
  <c r="C30" i="2"/>
  <c r="D30" i="2"/>
  <c r="E30" i="2"/>
  <c r="E51" i="2" s="1"/>
  <c r="F30" i="2"/>
  <c r="G30" i="2"/>
  <c r="G51" i="2" s="1"/>
  <c r="H30" i="2"/>
  <c r="H51" i="2" s="1"/>
  <c r="I30" i="2"/>
  <c r="I51" i="2" s="1"/>
  <c r="B30" i="2"/>
  <c r="B51" i="2" s="1"/>
  <c r="D51" i="2" l="1"/>
  <c r="C51" i="2"/>
  <c r="K30" i="2"/>
  <c r="F51" i="2"/>
  <c r="J51" i="2" l="1"/>
  <c r="B97" i="2" s="1"/>
</calcChain>
</file>

<file path=xl/sharedStrings.xml><?xml version="1.0" encoding="utf-8"?>
<sst xmlns="http://schemas.openxmlformats.org/spreadsheetml/2006/main" count="95" uniqueCount="49">
  <si>
    <t>Naam organisatie</t>
  </si>
  <si>
    <t>Rechtsgeldig ondertekend door</t>
  </si>
  <si>
    <t>Handtekening</t>
  </si>
  <si>
    <t>Datum</t>
  </si>
  <si>
    <t>Waterschap De Dommel</t>
  </si>
  <si>
    <t>Hoogheemraadschap van Rijnland</t>
  </si>
  <si>
    <t>Hoogheemraadschap van Schieland en de Krimpenerwaard</t>
  </si>
  <si>
    <t>Hoogheemraadschap van Delfland</t>
  </si>
  <si>
    <t>Hoogheemraadschap van Hollands Noorderkwartier</t>
  </si>
  <si>
    <t>Waterschap Rivierenland</t>
  </si>
  <si>
    <t>Waterschap Vallei en Veluwe</t>
  </si>
  <si>
    <t>Waterschap Hollandse Delta</t>
  </si>
  <si>
    <t>Waterschap Hunze en Aa</t>
  </si>
  <si>
    <t>Wetterskyp Fryslan</t>
  </si>
  <si>
    <t>Waterschap Noorderzijlvest</t>
  </si>
  <si>
    <t>Waterschap Drents Overijselse Delta</t>
  </si>
  <si>
    <t>Waterschapslaboratorium Aqualysis</t>
  </si>
  <si>
    <t>Naam Inschrijver</t>
  </si>
  <si>
    <t>Inschrijver dient alle geel gearceerde cellen in te vullen</t>
  </si>
  <si>
    <t xml:space="preserve">Inschrijver vult voor de scenario's in het prijzenblad de netto jaarpremie exclusief assurantiebelasting in per individuele Opdrachtgever zoals aangegeven. </t>
  </si>
  <si>
    <t>Verzekerd bedrag</t>
  </si>
  <si>
    <t>Eigen Risico</t>
  </si>
  <si>
    <t>Hoogheemraadschap de Stichtse Rijnlanden</t>
  </si>
  <si>
    <t>Persoon en Zaakschade</t>
  </si>
  <si>
    <t>Aansprakelijkheidsverzekering</t>
  </si>
  <si>
    <t>Totale Netto Jaarpremie Personen en zaakschade</t>
  </si>
  <si>
    <t>Vermogensschade</t>
  </si>
  <si>
    <t>Goed werkgeverschapsverzekering</t>
  </si>
  <si>
    <t>Overlijden</t>
  </si>
  <si>
    <t>Totale Netto Jaarpremie Vermogensschade</t>
  </si>
  <si>
    <t>Totale Netto Jaarpremie GWV 1 t/m 4</t>
  </si>
  <si>
    <t>Naar totaal</t>
  </si>
  <si>
    <t>Totaal netto jaarpremies goed werkgeverschapsverzekering</t>
  </si>
  <si>
    <t>Bedrag voor fictieve totaalprijs</t>
  </si>
  <si>
    <t>Totaal netto jaarpremies aansprakelijkheidsverzekering</t>
  </si>
  <si>
    <t>Eigen risico</t>
  </si>
  <si>
    <t>Kosten schadebehandeling</t>
  </si>
  <si>
    <t xml:space="preserve">Aantal (fictief) </t>
  </si>
  <si>
    <t>Totaal</t>
  </si>
  <si>
    <t>Fictieve totaalprijs</t>
  </si>
  <si>
    <t>Rubriek ongevallen tijdens werktijd/buiten werktijd/tijdens woon-werkverkeer</t>
  </si>
  <si>
    <t>Ongevallen in overige situaties (privé)</t>
  </si>
  <si>
    <t xml:space="preserve">Totale Netto Jaarpremie GWV </t>
  </si>
  <si>
    <t>1 x het jaarsalaris (minimaal € 50.000,-)</t>
  </si>
  <si>
    <t>Blijvend Letsel</t>
  </si>
  <si>
    <t>2 x het jaarsalaris (minimaal € 100.000,-)</t>
  </si>
  <si>
    <t>Kosten schadebehandeling beneden eigen risico (Service module)</t>
  </si>
  <si>
    <r>
      <rPr>
        <b/>
        <sz val="10"/>
        <color theme="1"/>
        <rFont val="Verdana"/>
        <family val="2"/>
      </rPr>
      <t>Let op:</t>
    </r>
    <r>
      <rPr>
        <sz val="10"/>
        <color theme="1"/>
        <rFont val="Verdana"/>
        <family val="2"/>
      </rPr>
      <t xml:space="preserve"> Inschrijver wordt expliciet gewezen op het feit dat Waterschap De Dommel en Waterschap Vallei en Veluwe uitsluitend een Polis wensen voor de aansprakelijkheidsverzekering. De goed werkgeverschapsverzekering hebben deze waterschappen op een andere wijze georganiseerd en maakt dus geen onderdeel uit van deze aanbesteding. </t>
    </r>
  </si>
  <si>
    <t>Tarievenblad tbv aanbesteding Aansprakelijkheidsverzekering en goed werkgeverschapsverzekering - versie 28092023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</si>
</sst>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2" x14ac:knownFonts="1">
    <font>
      <sz val="10"/>
      <color theme="1"/>
      <name val="Verdana"/>
      <family val="2"/>
    </font>
    <font>
      <b/>
      <sz val="10"/>
      <color theme="1"/>
      <name val="Verdana"/>
      <family val="2"/>
    </font>
  </fonts>
  <fills count="8">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4" tint="0.39997558519241921"/>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9" tint="0.39997558519241921"/>
        <bgColor indexed="64"/>
      </patternFill>
    </fill>
  </fills>
  <borders count="8">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54">
    <xf numFmtId="0" fontId="0" fillId="0" borderId="0" xfId="0"/>
    <xf numFmtId="0" fontId="0" fillId="3" borderId="0" xfId="0" applyFill="1" applyBorder="1"/>
    <xf numFmtId="0" fontId="0" fillId="0" borderId="0" xfId="0" applyFill="1"/>
    <xf numFmtId="0" fontId="0" fillId="0" borderId="3" xfId="0" applyBorder="1"/>
    <xf numFmtId="44" fontId="0" fillId="0" borderId="3" xfId="0" applyNumberFormat="1" applyBorder="1"/>
    <xf numFmtId="44" fontId="0" fillId="2" borderId="3" xfId="0" applyNumberFormat="1" applyFill="1" applyBorder="1"/>
    <xf numFmtId="0" fontId="0" fillId="0" borderId="3" xfId="0" applyFill="1" applyBorder="1"/>
    <xf numFmtId="44" fontId="0" fillId="2" borderId="1" xfId="0" applyNumberFormat="1" applyFill="1" applyBorder="1"/>
    <xf numFmtId="44" fontId="0" fillId="0" borderId="1" xfId="0" applyNumberFormat="1" applyBorder="1"/>
    <xf numFmtId="44" fontId="0" fillId="3" borderId="0" xfId="0" applyNumberFormat="1" applyFill="1" applyBorder="1"/>
    <xf numFmtId="0" fontId="0" fillId="0" borderId="0" xfId="0" applyBorder="1" applyAlignment="1"/>
    <xf numFmtId="44" fontId="0" fillId="3" borderId="0" xfId="0" applyNumberFormat="1" applyFill="1" applyBorder="1" applyAlignment="1"/>
    <xf numFmtId="0" fontId="0" fillId="5" borderId="3" xfId="0" applyFill="1" applyBorder="1"/>
    <xf numFmtId="0" fontId="0" fillId="6" borderId="3" xfId="0" applyFill="1" applyBorder="1"/>
    <xf numFmtId="44" fontId="0" fillId="6" borderId="3" xfId="0" applyNumberFormat="1" applyFill="1" applyBorder="1"/>
    <xf numFmtId="44" fontId="0" fillId="2" borderId="4" xfId="0" applyNumberFormat="1" applyFill="1" applyBorder="1"/>
    <xf numFmtId="44" fontId="0" fillId="0" borderId="4" xfId="0" applyNumberFormat="1" applyBorder="1"/>
    <xf numFmtId="44" fontId="0" fillId="6" borderId="1" xfId="0" applyNumberFormat="1" applyFill="1" applyBorder="1"/>
    <xf numFmtId="44" fontId="0" fillId="6" borderId="4" xfId="0" applyNumberFormat="1" applyFill="1" applyBorder="1"/>
    <xf numFmtId="44" fontId="0" fillId="5" borderId="3" xfId="0" applyNumberFormat="1" applyFill="1" applyBorder="1" applyAlignment="1"/>
    <xf numFmtId="0" fontId="1" fillId="0" borderId="3" xfId="0" applyFont="1" applyBorder="1"/>
    <xf numFmtId="0" fontId="0" fillId="7" borderId="0" xfId="0" applyFill="1"/>
    <xf numFmtId="44" fontId="0" fillId="7" borderId="3" xfId="0" applyNumberFormat="1" applyFill="1" applyBorder="1"/>
    <xf numFmtId="44" fontId="0" fillId="0" borderId="0" xfId="0" applyNumberFormat="1"/>
    <xf numFmtId="0" fontId="0" fillId="7" borderId="3" xfId="0" applyFill="1" applyBorder="1"/>
    <xf numFmtId="0" fontId="1" fillId="0" borderId="0" xfId="0" applyFont="1"/>
    <xf numFmtId="0" fontId="0" fillId="2" borderId="3" xfId="0" applyFill="1" applyBorder="1"/>
    <xf numFmtId="0" fontId="1" fillId="7" borderId="0" xfId="0" applyFont="1" applyFill="1"/>
    <xf numFmtId="0" fontId="1" fillId="3" borderId="0" xfId="0" applyFont="1" applyFill="1"/>
    <xf numFmtId="44" fontId="1" fillId="7" borderId="7" xfId="0" applyNumberFormat="1" applyFont="1" applyFill="1" applyBorder="1"/>
    <xf numFmtId="44" fontId="0" fillId="5" borderId="3" xfId="0" applyNumberFormat="1" applyFont="1" applyFill="1" applyBorder="1" applyAlignment="1">
      <alignment wrapText="1"/>
    </xf>
    <xf numFmtId="0" fontId="0" fillId="5" borderId="3" xfId="0" applyFill="1" applyBorder="1" applyAlignment="1">
      <alignment wrapText="1"/>
    </xf>
    <xf numFmtId="0" fontId="0" fillId="0" borderId="1" xfId="0" applyBorder="1" applyAlignment="1">
      <alignment horizontal="left" vertical="center"/>
    </xf>
    <xf numFmtId="0" fontId="0" fillId="0" borderId="2" xfId="0" applyBorder="1" applyAlignment="1">
      <alignment horizontal="left" vertical="center"/>
    </xf>
    <xf numFmtId="14" fontId="0" fillId="2" borderId="1" xfId="0" applyNumberFormat="1" applyFill="1" applyBorder="1" applyAlignment="1" applyProtection="1">
      <alignment horizontal="center"/>
      <protection locked="0"/>
    </xf>
    <xf numFmtId="14" fontId="0" fillId="2" borderId="2" xfId="0" applyNumberFormat="1" applyFill="1" applyBorder="1" applyAlignment="1" applyProtection="1">
      <alignment horizontal="center"/>
      <protection locked="0"/>
    </xf>
    <xf numFmtId="0" fontId="0" fillId="2" borderId="1" xfId="0" applyFill="1" applyBorder="1" applyAlignment="1" applyProtection="1">
      <alignment horizontal="center"/>
      <protection locked="0"/>
    </xf>
    <xf numFmtId="0" fontId="0" fillId="2" borderId="2" xfId="0" applyFill="1" applyBorder="1" applyAlignment="1" applyProtection="1">
      <alignment horizontal="center"/>
      <protection locked="0"/>
    </xf>
    <xf numFmtId="0" fontId="0" fillId="0" borderId="0" xfId="0" applyAlignment="1">
      <alignment horizontal="left"/>
    </xf>
    <xf numFmtId="0" fontId="1" fillId="0" borderId="0" xfId="0" applyFont="1" applyAlignment="1">
      <alignment horizontal="center"/>
    </xf>
    <xf numFmtId="0" fontId="0" fillId="4" borderId="3" xfId="0" applyFill="1" applyBorder="1" applyAlignment="1">
      <alignment horizontal="center" wrapText="1"/>
    </xf>
    <xf numFmtId="0" fontId="0" fillId="5" borderId="5" xfId="0" applyFill="1" applyBorder="1" applyAlignment="1">
      <alignment horizontal="left" vertical="center"/>
    </xf>
    <xf numFmtId="0" fontId="0" fillId="5" borderId="6" xfId="0" applyFill="1" applyBorder="1" applyAlignment="1">
      <alignment horizontal="left" vertical="center"/>
    </xf>
    <xf numFmtId="44" fontId="0" fillId="3" borderId="0" xfId="0" applyNumberFormat="1" applyFill="1" applyBorder="1" applyAlignment="1">
      <alignment horizontal="center"/>
    </xf>
    <xf numFmtId="0" fontId="0" fillId="2" borderId="0" xfId="0" applyFill="1" applyAlignment="1">
      <alignment horizontal="center"/>
    </xf>
    <xf numFmtId="0" fontId="0" fillId="4" borderId="1" xfId="0" applyFill="1" applyBorder="1" applyAlignment="1">
      <alignment horizontal="center"/>
    </xf>
    <xf numFmtId="0" fontId="0" fillId="4" borderId="2" xfId="0" applyFill="1" applyBorder="1" applyAlignment="1">
      <alignment horizontal="center"/>
    </xf>
    <xf numFmtId="0" fontId="0" fillId="0" borderId="0" xfId="0" applyAlignment="1">
      <alignment horizontal="left" wrapText="1"/>
    </xf>
    <xf numFmtId="0" fontId="1" fillId="0" borderId="1" xfId="0" applyFont="1" applyBorder="1" applyAlignment="1">
      <alignment horizontal="left"/>
    </xf>
    <xf numFmtId="0" fontId="1" fillId="0" borderId="2" xfId="0" applyFont="1" applyBorder="1" applyAlignment="1">
      <alignment horizontal="left"/>
    </xf>
    <xf numFmtId="44" fontId="0" fillId="5" borderId="4" xfId="0" applyNumberFormat="1" applyFill="1" applyBorder="1" applyAlignment="1">
      <alignment horizontal="center"/>
    </xf>
    <xf numFmtId="44" fontId="0" fillId="5" borderId="3" xfId="0" applyNumberFormat="1" applyFill="1" applyBorder="1" applyAlignment="1">
      <alignment horizontal="center"/>
    </xf>
    <xf numFmtId="0" fontId="0" fillId="4" borderId="3" xfId="0" applyFill="1" applyBorder="1" applyAlignment="1">
      <alignment horizontal="center"/>
    </xf>
    <xf numFmtId="44" fontId="0" fillId="5" borderId="1" xfId="0" applyNumberFormat="1" applyFill="1" applyBorder="1" applyAlignment="1">
      <alignment horizontal="center"/>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47625</xdr:colOff>
      <xdr:row>0</xdr:row>
      <xdr:rowOff>66675</xdr:rowOff>
    </xdr:from>
    <xdr:to>
      <xdr:col>0</xdr:col>
      <xdr:colOff>989965</xdr:colOff>
      <xdr:row>2</xdr:row>
      <xdr:rowOff>77470</xdr:rowOff>
    </xdr:to>
    <xdr:pic>
      <xdr:nvPicPr>
        <xdr:cNvPr id="2" name="Afbeelding 1" descr="logo_kleur">
          <a:extLst>
            <a:ext uri="{FF2B5EF4-FFF2-40B4-BE49-F238E27FC236}">
              <a16:creationId xmlns:a16="http://schemas.microsoft.com/office/drawing/2014/main" id="{C4602B37-9C0A-4BE6-8AE7-D158A6F338E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hidden">
        <a:xfrm>
          <a:off x="47625" y="66675"/>
          <a:ext cx="942340" cy="334645"/>
        </a:xfrm>
        <a:prstGeom prst="rect">
          <a:avLst/>
        </a:prstGeom>
        <a:noFill/>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7F54DF-D6D3-4D22-9858-2BFE26FF3A9F}">
  <dimension ref="A2:K102"/>
  <sheetViews>
    <sheetView showGridLines="0" tabSelected="1" topLeftCell="A16" zoomScale="90" zoomScaleNormal="90" workbookViewId="0">
      <selection activeCell="J51" sqref="J51"/>
    </sheetView>
  </sheetViews>
  <sheetFormatPr defaultRowHeight="12.6" x14ac:dyDescent="0.2"/>
  <cols>
    <col min="1" max="1" width="50.08984375" bestFit="1" customWidth="1"/>
    <col min="2" max="2" width="18.81640625" customWidth="1"/>
    <col min="3" max="3" width="19.36328125" customWidth="1"/>
    <col min="4" max="4" width="13.6328125" customWidth="1"/>
    <col min="5" max="5" width="13.08984375" bestFit="1" customWidth="1"/>
    <col min="6" max="6" width="11" bestFit="1" customWidth="1"/>
    <col min="7" max="7" width="13.08984375" bestFit="1" customWidth="1"/>
    <col min="8" max="9" width="12" bestFit="1" customWidth="1"/>
    <col min="10" max="10" width="10.08984375" bestFit="1" customWidth="1"/>
  </cols>
  <sheetData>
    <row r="2" spans="1:9" x14ac:dyDescent="0.2">
      <c r="B2" s="39" t="s">
        <v>48</v>
      </c>
      <c r="C2" s="39"/>
      <c r="D2" s="39"/>
      <c r="E2" s="39"/>
      <c r="F2" s="39"/>
      <c r="G2" s="39"/>
      <c r="H2" s="39"/>
    </row>
    <row r="5" spans="1:9" x14ac:dyDescent="0.2">
      <c r="A5" t="s">
        <v>18</v>
      </c>
    </row>
    <row r="6" spans="1:9" x14ac:dyDescent="0.2">
      <c r="A6" s="38" t="s">
        <v>19</v>
      </c>
      <c r="B6" s="38"/>
      <c r="C6" s="38"/>
      <c r="D6" s="38"/>
      <c r="E6" s="38"/>
      <c r="F6" s="38"/>
      <c r="G6" s="38"/>
    </row>
    <row r="8" spans="1:9" ht="39.6" customHeight="1" x14ac:dyDescent="0.2">
      <c r="A8" s="47" t="s">
        <v>47</v>
      </c>
      <c r="B8" s="47"/>
      <c r="C8" s="47"/>
      <c r="D8" s="47"/>
      <c r="E8" s="47"/>
    </row>
    <row r="10" spans="1:9" x14ac:dyDescent="0.2">
      <c r="A10" t="s">
        <v>17</v>
      </c>
      <c r="B10" s="44"/>
      <c r="C10" s="44"/>
      <c r="D10" s="44"/>
    </row>
    <row r="11" spans="1:9" x14ac:dyDescent="0.2">
      <c r="B11" s="2"/>
      <c r="C11" s="2"/>
      <c r="D11" s="2"/>
    </row>
    <row r="12" spans="1:9" x14ac:dyDescent="0.2">
      <c r="B12" s="2"/>
      <c r="C12" s="2"/>
      <c r="D12" s="2"/>
    </row>
    <row r="13" spans="1:9" x14ac:dyDescent="0.2">
      <c r="A13" s="20" t="s">
        <v>24</v>
      </c>
      <c r="B13" s="52" t="s">
        <v>23</v>
      </c>
      <c r="C13" s="52"/>
      <c r="D13" s="52"/>
      <c r="E13" s="52"/>
      <c r="F13" s="52"/>
      <c r="G13" s="52"/>
      <c r="H13" s="52"/>
      <c r="I13" s="52"/>
    </row>
    <row r="14" spans="1:9" ht="12.75" customHeight="1" x14ac:dyDescent="0.2">
      <c r="A14" s="12" t="s">
        <v>20</v>
      </c>
      <c r="B14" s="51">
        <v>5000000</v>
      </c>
      <c r="C14" s="51"/>
      <c r="D14" s="51"/>
      <c r="E14" s="53"/>
      <c r="F14" s="50">
        <v>7500000</v>
      </c>
      <c r="G14" s="51"/>
      <c r="H14" s="51"/>
      <c r="I14" s="53"/>
    </row>
    <row r="15" spans="1:9" x14ac:dyDescent="0.2">
      <c r="A15" s="13" t="s">
        <v>21</v>
      </c>
      <c r="B15" s="14">
        <v>2500</v>
      </c>
      <c r="C15" s="14">
        <v>5000</v>
      </c>
      <c r="D15" s="14">
        <v>7500</v>
      </c>
      <c r="E15" s="17">
        <v>10000</v>
      </c>
      <c r="F15" s="18">
        <v>2500</v>
      </c>
      <c r="G15" s="14">
        <v>5000</v>
      </c>
      <c r="H15" s="14">
        <v>7500</v>
      </c>
      <c r="I15" s="17">
        <v>10000</v>
      </c>
    </row>
    <row r="16" spans="1:9" x14ac:dyDescent="0.2">
      <c r="A16" s="3" t="s">
        <v>5</v>
      </c>
      <c r="B16" s="5"/>
      <c r="C16" s="5"/>
      <c r="D16" s="5"/>
      <c r="E16" s="7"/>
      <c r="F16" s="15"/>
      <c r="G16" s="5"/>
      <c r="H16" s="5"/>
      <c r="I16" s="7"/>
    </row>
    <row r="17" spans="1:11" x14ac:dyDescent="0.2">
      <c r="A17" s="3" t="s">
        <v>6</v>
      </c>
      <c r="B17" s="5"/>
      <c r="C17" s="5"/>
      <c r="D17" s="5"/>
      <c r="E17" s="7"/>
      <c r="F17" s="15"/>
      <c r="G17" s="5"/>
      <c r="H17" s="5"/>
      <c r="I17" s="7"/>
    </row>
    <row r="18" spans="1:11" x14ac:dyDescent="0.2">
      <c r="A18" s="3" t="s">
        <v>22</v>
      </c>
      <c r="B18" s="5"/>
      <c r="C18" s="5"/>
      <c r="D18" s="5"/>
      <c r="E18" s="7"/>
      <c r="F18" s="15"/>
      <c r="G18" s="5"/>
      <c r="H18" s="5"/>
      <c r="I18" s="7"/>
    </row>
    <row r="19" spans="1:11" x14ac:dyDescent="0.2">
      <c r="A19" s="3" t="s">
        <v>7</v>
      </c>
      <c r="B19" s="5"/>
      <c r="C19" s="5"/>
      <c r="D19" s="5"/>
      <c r="E19" s="7"/>
      <c r="F19" s="15"/>
      <c r="G19" s="5"/>
      <c r="H19" s="5"/>
      <c r="I19" s="7"/>
    </row>
    <row r="20" spans="1:11" x14ac:dyDescent="0.2">
      <c r="A20" s="3" t="s">
        <v>8</v>
      </c>
      <c r="B20" s="5"/>
      <c r="C20" s="5"/>
      <c r="D20" s="5"/>
      <c r="E20" s="7"/>
      <c r="F20" s="15"/>
      <c r="G20" s="5"/>
      <c r="H20" s="5"/>
      <c r="I20" s="7"/>
    </row>
    <row r="21" spans="1:11" x14ac:dyDescent="0.2">
      <c r="A21" s="3" t="s">
        <v>4</v>
      </c>
      <c r="B21" s="5"/>
      <c r="C21" s="5"/>
      <c r="D21" s="5"/>
      <c r="E21" s="7"/>
      <c r="F21" s="15"/>
      <c r="G21" s="5"/>
      <c r="H21" s="5"/>
      <c r="I21" s="7"/>
    </row>
    <row r="22" spans="1:11" x14ac:dyDescent="0.2">
      <c r="A22" s="3" t="s">
        <v>9</v>
      </c>
      <c r="B22" s="5"/>
      <c r="C22" s="5"/>
      <c r="D22" s="5"/>
      <c r="E22" s="7"/>
      <c r="F22" s="15"/>
      <c r="G22" s="5"/>
      <c r="H22" s="5"/>
      <c r="I22" s="7"/>
    </row>
    <row r="23" spans="1:11" x14ac:dyDescent="0.2">
      <c r="A23" s="3" t="s">
        <v>10</v>
      </c>
      <c r="B23" s="5"/>
      <c r="C23" s="5"/>
      <c r="D23" s="5"/>
      <c r="E23" s="7"/>
      <c r="F23" s="15"/>
      <c r="G23" s="5"/>
      <c r="H23" s="5"/>
      <c r="I23" s="7"/>
    </row>
    <row r="24" spans="1:11" x14ac:dyDescent="0.2">
      <c r="A24" s="3" t="s">
        <v>11</v>
      </c>
      <c r="B24" s="5"/>
      <c r="C24" s="5"/>
      <c r="D24" s="5"/>
      <c r="E24" s="7"/>
      <c r="F24" s="15"/>
      <c r="G24" s="5"/>
      <c r="H24" s="5"/>
      <c r="I24" s="7"/>
    </row>
    <row r="25" spans="1:11" x14ac:dyDescent="0.2">
      <c r="A25" s="3" t="s">
        <v>12</v>
      </c>
      <c r="B25" s="5"/>
      <c r="C25" s="5"/>
      <c r="D25" s="5"/>
      <c r="E25" s="7"/>
      <c r="F25" s="15"/>
      <c r="G25" s="5"/>
      <c r="H25" s="5"/>
      <c r="I25" s="7"/>
    </row>
    <row r="26" spans="1:11" x14ac:dyDescent="0.2">
      <c r="A26" s="3" t="s">
        <v>13</v>
      </c>
      <c r="B26" s="5"/>
      <c r="C26" s="5"/>
      <c r="D26" s="5"/>
      <c r="E26" s="7"/>
      <c r="F26" s="15"/>
      <c r="G26" s="5"/>
      <c r="H26" s="5"/>
      <c r="I26" s="7"/>
    </row>
    <row r="27" spans="1:11" x14ac:dyDescent="0.2">
      <c r="A27" s="3" t="s">
        <v>14</v>
      </c>
      <c r="B27" s="5"/>
      <c r="C27" s="5"/>
      <c r="D27" s="5"/>
      <c r="E27" s="7"/>
      <c r="F27" s="15"/>
      <c r="G27" s="5"/>
      <c r="H27" s="5"/>
      <c r="I27" s="7"/>
    </row>
    <row r="28" spans="1:11" x14ac:dyDescent="0.2">
      <c r="A28" s="3" t="s">
        <v>15</v>
      </c>
      <c r="B28" s="5"/>
      <c r="C28" s="5"/>
      <c r="D28" s="5"/>
      <c r="E28" s="7"/>
      <c r="F28" s="15"/>
      <c r="G28" s="5"/>
      <c r="H28" s="5"/>
      <c r="I28" s="7"/>
    </row>
    <row r="29" spans="1:11" x14ac:dyDescent="0.2">
      <c r="A29" s="3" t="s">
        <v>16</v>
      </c>
      <c r="B29" s="5"/>
      <c r="C29" s="5"/>
      <c r="D29" s="5"/>
      <c r="E29" s="7"/>
      <c r="F29" s="15"/>
      <c r="G29" s="5"/>
      <c r="H29" s="5"/>
      <c r="I29" s="7"/>
      <c r="K29" t="s">
        <v>33</v>
      </c>
    </row>
    <row r="30" spans="1:11" x14ac:dyDescent="0.2">
      <c r="A30" s="6" t="s">
        <v>25</v>
      </c>
      <c r="B30" s="4">
        <f>SUM(B16:B29)</f>
        <v>0</v>
      </c>
      <c r="C30" s="4">
        <f t="shared" ref="C30:I30" si="0">SUM(C16:C29)</f>
        <v>0</v>
      </c>
      <c r="D30" s="4">
        <f t="shared" si="0"/>
        <v>0</v>
      </c>
      <c r="E30" s="8">
        <f t="shared" si="0"/>
        <v>0</v>
      </c>
      <c r="F30" s="16">
        <f t="shared" si="0"/>
        <v>0</v>
      </c>
      <c r="G30" s="4">
        <f t="shared" si="0"/>
        <v>0</v>
      </c>
      <c r="H30" s="4">
        <f t="shared" si="0"/>
        <v>0</v>
      </c>
      <c r="I30" s="8">
        <f t="shared" si="0"/>
        <v>0</v>
      </c>
      <c r="K30" s="23">
        <f>SUM(B30:I30)</f>
        <v>0</v>
      </c>
    </row>
    <row r="32" spans="1:11" x14ac:dyDescent="0.2">
      <c r="A32" s="20" t="s">
        <v>24</v>
      </c>
      <c r="B32" s="52" t="s">
        <v>26</v>
      </c>
      <c r="C32" s="52"/>
      <c r="D32" s="52"/>
      <c r="E32" s="52"/>
      <c r="F32" s="52"/>
      <c r="G32" s="52"/>
      <c r="H32" s="52"/>
      <c r="I32" s="52"/>
    </row>
    <row r="33" spans="1:9" x14ac:dyDescent="0.2">
      <c r="A33" s="12" t="s">
        <v>20</v>
      </c>
      <c r="B33" s="51">
        <v>2500000</v>
      </c>
      <c r="C33" s="51"/>
      <c r="D33" s="51"/>
      <c r="E33" s="53"/>
      <c r="F33" s="50">
        <v>5000000</v>
      </c>
      <c r="G33" s="51"/>
      <c r="H33" s="51"/>
      <c r="I33" s="51"/>
    </row>
    <row r="34" spans="1:9" x14ac:dyDescent="0.2">
      <c r="A34" s="13" t="s">
        <v>21</v>
      </c>
      <c r="B34" s="14">
        <v>2500</v>
      </c>
      <c r="C34" s="14">
        <v>5000</v>
      </c>
      <c r="D34" s="14">
        <v>7500</v>
      </c>
      <c r="E34" s="17">
        <v>10000</v>
      </c>
      <c r="F34" s="18">
        <v>2500</v>
      </c>
      <c r="G34" s="14">
        <v>5000</v>
      </c>
      <c r="H34" s="14">
        <v>7500</v>
      </c>
      <c r="I34" s="14">
        <v>10000</v>
      </c>
    </row>
    <row r="35" spans="1:9" x14ac:dyDescent="0.2">
      <c r="A35" s="3" t="s">
        <v>5</v>
      </c>
      <c r="B35" s="5"/>
      <c r="C35" s="5"/>
      <c r="D35" s="5"/>
      <c r="E35" s="7"/>
      <c r="F35" s="15"/>
      <c r="G35" s="5"/>
      <c r="H35" s="5"/>
      <c r="I35" s="5"/>
    </row>
    <row r="36" spans="1:9" x14ac:dyDescent="0.2">
      <c r="A36" s="3" t="s">
        <v>6</v>
      </c>
      <c r="B36" s="5"/>
      <c r="C36" s="5"/>
      <c r="D36" s="5"/>
      <c r="E36" s="7"/>
      <c r="F36" s="15"/>
      <c r="G36" s="5"/>
      <c r="H36" s="5"/>
      <c r="I36" s="5"/>
    </row>
    <row r="37" spans="1:9" x14ac:dyDescent="0.2">
      <c r="A37" s="3" t="s">
        <v>22</v>
      </c>
      <c r="B37" s="5"/>
      <c r="C37" s="5"/>
      <c r="D37" s="5"/>
      <c r="E37" s="7"/>
      <c r="F37" s="15"/>
      <c r="G37" s="5"/>
      <c r="H37" s="5"/>
      <c r="I37" s="5"/>
    </row>
    <row r="38" spans="1:9" x14ac:dyDescent="0.2">
      <c r="A38" s="3" t="s">
        <v>7</v>
      </c>
      <c r="B38" s="5"/>
      <c r="C38" s="5"/>
      <c r="D38" s="5"/>
      <c r="E38" s="7"/>
      <c r="F38" s="15"/>
      <c r="G38" s="5"/>
      <c r="H38" s="5"/>
      <c r="I38" s="5"/>
    </row>
    <row r="39" spans="1:9" x14ac:dyDescent="0.2">
      <c r="A39" s="3" t="s">
        <v>8</v>
      </c>
      <c r="B39" s="5"/>
      <c r="C39" s="5"/>
      <c r="D39" s="5"/>
      <c r="E39" s="7"/>
      <c r="F39" s="15"/>
      <c r="G39" s="5"/>
      <c r="H39" s="5"/>
      <c r="I39" s="5"/>
    </row>
    <row r="40" spans="1:9" x14ac:dyDescent="0.2">
      <c r="A40" s="3" t="s">
        <v>4</v>
      </c>
      <c r="B40" s="5"/>
      <c r="C40" s="5"/>
      <c r="D40" s="5"/>
      <c r="E40" s="7"/>
      <c r="F40" s="15"/>
      <c r="G40" s="5"/>
      <c r="H40" s="5"/>
      <c r="I40" s="5"/>
    </row>
    <row r="41" spans="1:9" x14ac:dyDescent="0.2">
      <c r="A41" s="3" t="s">
        <v>9</v>
      </c>
      <c r="B41" s="5"/>
      <c r="C41" s="5"/>
      <c r="D41" s="5"/>
      <c r="E41" s="7"/>
      <c r="F41" s="15"/>
      <c r="G41" s="5"/>
      <c r="H41" s="5"/>
      <c r="I41" s="5"/>
    </row>
    <row r="42" spans="1:9" x14ac:dyDescent="0.2">
      <c r="A42" s="3" t="s">
        <v>10</v>
      </c>
      <c r="B42" s="5"/>
      <c r="C42" s="5"/>
      <c r="D42" s="5"/>
      <c r="E42" s="7"/>
      <c r="F42" s="15"/>
      <c r="G42" s="5"/>
      <c r="H42" s="5"/>
      <c r="I42" s="5"/>
    </row>
    <row r="43" spans="1:9" x14ac:dyDescent="0.2">
      <c r="A43" s="3" t="s">
        <v>11</v>
      </c>
      <c r="B43" s="5"/>
      <c r="C43" s="5"/>
      <c r="D43" s="5"/>
      <c r="E43" s="7"/>
      <c r="F43" s="15"/>
      <c r="G43" s="5"/>
      <c r="H43" s="5"/>
      <c r="I43" s="5"/>
    </row>
    <row r="44" spans="1:9" x14ac:dyDescent="0.2">
      <c r="A44" s="3" t="s">
        <v>12</v>
      </c>
      <c r="B44" s="5"/>
      <c r="C44" s="5"/>
      <c r="D44" s="5"/>
      <c r="E44" s="7"/>
      <c r="F44" s="15"/>
      <c r="G44" s="5"/>
      <c r="H44" s="5"/>
      <c r="I44" s="5"/>
    </row>
    <row r="45" spans="1:9" x14ac:dyDescent="0.2">
      <c r="A45" s="3" t="s">
        <v>13</v>
      </c>
      <c r="B45" s="5"/>
      <c r="C45" s="5"/>
      <c r="D45" s="5"/>
      <c r="E45" s="7"/>
      <c r="F45" s="15"/>
      <c r="G45" s="5"/>
      <c r="H45" s="5"/>
      <c r="I45" s="5"/>
    </row>
    <row r="46" spans="1:9" x14ac:dyDescent="0.2">
      <c r="A46" s="3" t="s">
        <v>14</v>
      </c>
      <c r="B46" s="5"/>
      <c r="C46" s="5"/>
      <c r="D46" s="5"/>
      <c r="E46" s="7"/>
      <c r="F46" s="15"/>
      <c r="G46" s="5"/>
      <c r="H46" s="5"/>
      <c r="I46" s="5"/>
    </row>
    <row r="47" spans="1:9" x14ac:dyDescent="0.2">
      <c r="A47" s="3" t="s">
        <v>15</v>
      </c>
      <c r="B47" s="5"/>
      <c r="C47" s="5"/>
      <c r="D47" s="5"/>
      <c r="E47" s="7"/>
      <c r="F47" s="15"/>
      <c r="G47" s="5"/>
      <c r="H47" s="5"/>
      <c r="I47" s="5"/>
    </row>
    <row r="48" spans="1:9" x14ac:dyDescent="0.2">
      <c r="A48" s="3" t="s">
        <v>16</v>
      </c>
      <c r="B48" s="5"/>
      <c r="C48" s="5"/>
      <c r="D48" s="5"/>
      <c r="E48" s="7"/>
      <c r="F48" s="15"/>
      <c r="G48" s="5"/>
      <c r="H48" s="5"/>
      <c r="I48" s="5"/>
    </row>
    <row r="49" spans="1:10" x14ac:dyDescent="0.2">
      <c r="A49" s="6" t="s">
        <v>29</v>
      </c>
      <c r="B49" s="4">
        <f>SUM(B35:B48)</f>
        <v>0</v>
      </c>
      <c r="C49" s="4">
        <f t="shared" ref="C49" si="1">SUM(C35:C48)</f>
        <v>0</v>
      </c>
      <c r="D49" s="4">
        <f t="shared" ref="D49" si="2">SUM(D35:D48)</f>
        <v>0</v>
      </c>
      <c r="E49" s="8">
        <f t="shared" ref="E49" si="3">SUM(E35:E48)</f>
        <v>0</v>
      </c>
      <c r="F49" s="16">
        <f t="shared" ref="F49" si="4">SUM(F35:F48)</f>
        <v>0</v>
      </c>
      <c r="G49" s="4">
        <f t="shared" ref="G49" si="5">SUM(G35:G48)</f>
        <v>0</v>
      </c>
      <c r="H49" s="4">
        <f t="shared" ref="H49" si="6">SUM(H35:H48)</f>
        <v>0</v>
      </c>
      <c r="I49" s="4">
        <f t="shared" ref="I49" si="7">SUM(I35:I48)</f>
        <v>0</v>
      </c>
    </row>
    <row r="50" spans="1:10" x14ac:dyDescent="0.2">
      <c r="J50" s="21" t="s">
        <v>31</v>
      </c>
    </row>
    <row r="51" spans="1:10" x14ac:dyDescent="0.2">
      <c r="A51" s="3" t="s">
        <v>34</v>
      </c>
      <c r="B51" s="4">
        <f>B30+B49</f>
        <v>0</v>
      </c>
      <c r="C51" s="4">
        <f>C30+C49</f>
        <v>0</v>
      </c>
      <c r="D51" s="4">
        <f t="shared" ref="D51:I51" si="8">D30+D49</f>
        <v>0</v>
      </c>
      <c r="E51" s="4">
        <f t="shared" si="8"/>
        <v>0</v>
      </c>
      <c r="F51" s="4">
        <f t="shared" si="8"/>
        <v>0</v>
      </c>
      <c r="G51" s="4">
        <f t="shared" si="8"/>
        <v>0</v>
      </c>
      <c r="H51" s="4">
        <f t="shared" si="8"/>
        <v>0</v>
      </c>
      <c r="I51" s="4">
        <f t="shared" si="8"/>
        <v>0</v>
      </c>
      <c r="J51" s="22">
        <f>SUM(B51:I51)</f>
        <v>0</v>
      </c>
    </row>
    <row r="53" spans="1:10" ht="40.799999999999997" customHeight="1" x14ac:dyDescent="0.2">
      <c r="A53" s="20" t="s">
        <v>27</v>
      </c>
      <c r="B53" s="40" t="s">
        <v>40</v>
      </c>
      <c r="C53" s="40"/>
      <c r="D53" s="10"/>
      <c r="E53" s="10"/>
      <c r="F53" s="10"/>
      <c r="G53" s="10"/>
      <c r="H53" s="10"/>
      <c r="I53" s="10"/>
    </row>
    <row r="54" spans="1:10" x14ac:dyDescent="0.2">
      <c r="A54" s="12" t="s">
        <v>20</v>
      </c>
      <c r="B54" s="19">
        <v>5000000</v>
      </c>
      <c r="C54" s="19">
        <v>7500000</v>
      </c>
      <c r="D54" s="11"/>
      <c r="E54" s="11"/>
      <c r="F54" s="43"/>
      <c r="G54" s="43"/>
      <c r="H54" s="43"/>
      <c r="I54" s="43"/>
    </row>
    <row r="55" spans="1:10" x14ac:dyDescent="0.2">
      <c r="A55" s="3" t="s">
        <v>5</v>
      </c>
      <c r="B55" s="5"/>
      <c r="C55" s="5"/>
      <c r="D55" s="9"/>
      <c r="E55" s="9"/>
      <c r="F55" s="9"/>
      <c r="G55" s="9"/>
      <c r="H55" s="9"/>
      <c r="I55" s="9"/>
    </row>
    <row r="56" spans="1:10" x14ac:dyDescent="0.2">
      <c r="A56" s="3" t="s">
        <v>6</v>
      </c>
      <c r="B56" s="5"/>
      <c r="C56" s="5"/>
      <c r="D56" s="9"/>
      <c r="E56" s="9"/>
      <c r="F56" s="9"/>
      <c r="G56" s="9"/>
      <c r="H56" s="9"/>
      <c r="I56" s="9"/>
    </row>
    <row r="57" spans="1:10" x14ac:dyDescent="0.2">
      <c r="A57" s="3" t="s">
        <v>22</v>
      </c>
      <c r="B57" s="5"/>
      <c r="C57" s="5"/>
      <c r="D57" s="9"/>
      <c r="E57" s="9"/>
      <c r="F57" s="9"/>
      <c r="G57" s="9"/>
      <c r="H57" s="9"/>
      <c r="I57" s="9"/>
    </row>
    <row r="58" spans="1:10" x14ac:dyDescent="0.2">
      <c r="A58" s="3" t="s">
        <v>7</v>
      </c>
      <c r="B58" s="5"/>
      <c r="C58" s="5"/>
      <c r="D58" s="9"/>
      <c r="E58" s="9"/>
      <c r="F58" s="9"/>
      <c r="G58" s="9"/>
      <c r="H58" s="9"/>
      <c r="I58" s="9"/>
    </row>
    <row r="59" spans="1:10" x14ac:dyDescent="0.2">
      <c r="A59" s="3" t="s">
        <v>8</v>
      </c>
      <c r="B59" s="5"/>
      <c r="C59" s="5"/>
      <c r="D59" s="9"/>
      <c r="E59" s="9"/>
      <c r="F59" s="9"/>
      <c r="G59" s="9"/>
      <c r="H59" s="9"/>
      <c r="I59" s="9"/>
    </row>
    <row r="60" spans="1:10" x14ac:dyDescent="0.2">
      <c r="A60" s="3" t="s">
        <v>9</v>
      </c>
      <c r="B60" s="5"/>
      <c r="C60" s="5"/>
      <c r="D60" s="9"/>
      <c r="E60" s="9"/>
      <c r="F60" s="9"/>
      <c r="G60" s="9"/>
      <c r="H60" s="9"/>
      <c r="I60" s="9"/>
    </row>
    <row r="61" spans="1:10" x14ac:dyDescent="0.2">
      <c r="A61" s="3" t="s">
        <v>11</v>
      </c>
      <c r="B61" s="5"/>
      <c r="C61" s="5"/>
      <c r="D61" s="9"/>
      <c r="E61" s="9"/>
      <c r="F61" s="9"/>
      <c r="G61" s="9"/>
      <c r="H61" s="9"/>
      <c r="I61" s="9"/>
    </row>
    <row r="62" spans="1:10" x14ac:dyDescent="0.2">
      <c r="A62" s="3" t="s">
        <v>12</v>
      </c>
      <c r="B62" s="5"/>
      <c r="C62" s="5"/>
      <c r="D62" s="9"/>
      <c r="E62" s="9"/>
      <c r="F62" s="9"/>
      <c r="G62" s="9"/>
      <c r="H62" s="9"/>
      <c r="I62" s="9"/>
    </row>
    <row r="63" spans="1:10" x14ac:dyDescent="0.2">
      <c r="A63" s="3" t="s">
        <v>13</v>
      </c>
      <c r="B63" s="5"/>
      <c r="C63" s="5"/>
      <c r="D63" s="9"/>
      <c r="E63" s="9"/>
      <c r="F63" s="9"/>
      <c r="G63" s="9"/>
      <c r="H63" s="9"/>
      <c r="I63" s="9"/>
    </row>
    <row r="64" spans="1:10" x14ac:dyDescent="0.2">
      <c r="A64" s="3" t="s">
        <v>14</v>
      </c>
      <c r="B64" s="5"/>
      <c r="C64" s="5"/>
      <c r="D64" s="9"/>
      <c r="E64" s="9"/>
      <c r="F64" s="9"/>
      <c r="G64" s="9"/>
      <c r="H64" s="9"/>
      <c r="I64" s="9"/>
    </row>
    <row r="65" spans="1:9" x14ac:dyDescent="0.2">
      <c r="A65" s="3" t="s">
        <v>15</v>
      </c>
      <c r="B65" s="5"/>
      <c r="C65" s="5"/>
      <c r="D65" s="9"/>
      <c r="E65" s="9"/>
      <c r="F65" s="9"/>
      <c r="G65" s="9"/>
      <c r="H65" s="9"/>
      <c r="I65" s="9"/>
    </row>
    <row r="66" spans="1:9" x14ac:dyDescent="0.2">
      <c r="A66" s="3" t="s">
        <v>16</v>
      </c>
      <c r="B66" s="5"/>
      <c r="C66" s="5"/>
      <c r="D66" s="9"/>
      <c r="E66" s="9"/>
      <c r="F66" s="9"/>
      <c r="G66" s="9"/>
      <c r="H66" s="9"/>
      <c r="I66" s="9"/>
    </row>
    <row r="67" spans="1:9" x14ac:dyDescent="0.2">
      <c r="A67" s="6" t="s">
        <v>30</v>
      </c>
      <c r="B67" s="4">
        <f>SUM(B55:B66)</f>
        <v>0</v>
      </c>
      <c r="C67" s="4">
        <f>SUM(C55:C66)</f>
        <v>0</v>
      </c>
      <c r="D67" s="9"/>
      <c r="E67" s="9"/>
      <c r="F67" s="9"/>
      <c r="G67" s="9"/>
      <c r="H67" s="9"/>
      <c r="I67" s="9"/>
    </row>
    <row r="69" spans="1:9" x14ac:dyDescent="0.2">
      <c r="A69" s="20" t="s">
        <v>27</v>
      </c>
      <c r="B69" s="45" t="s">
        <v>41</v>
      </c>
      <c r="C69" s="46"/>
      <c r="D69" s="10"/>
      <c r="E69" s="10"/>
      <c r="F69" s="10"/>
      <c r="G69" s="10"/>
    </row>
    <row r="70" spans="1:9" x14ac:dyDescent="0.2">
      <c r="A70" s="41" t="s">
        <v>20</v>
      </c>
      <c r="B70" s="19" t="s">
        <v>28</v>
      </c>
      <c r="C70" s="19" t="s">
        <v>44</v>
      </c>
      <c r="D70" s="43"/>
      <c r="E70" s="43"/>
      <c r="F70" s="43"/>
      <c r="G70" s="43"/>
    </row>
    <row r="71" spans="1:9" ht="37.799999999999997" x14ac:dyDescent="0.2">
      <c r="A71" s="42"/>
      <c r="B71" s="30" t="s">
        <v>43</v>
      </c>
      <c r="C71" s="30" t="s">
        <v>45</v>
      </c>
      <c r="D71" s="1"/>
      <c r="E71" s="1"/>
      <c r="F71" s="9"/>
      <c r="G71" s="9"/>
    </row>
    <row r="72" spans="1:9" x14ac:dyDescent="0.2">
      <c r="A72" s="3" t="s">
        <v>5</v>
      </c>
      <c r="B72" s="5"/>
      <c r="C72" s="5"/>
      <c r="D72" s="9"/>
      <c r="E72" s="9"/>
      <c r="F72" s="9"/>
      <c r="G72" s="9"/>
    </row>
    <row r="73" spans="1:9" x14ac:dyDescent="0.2">
      <c r="A73" s="3" t="s">
        <v>6</v>
      </c>
      <c r="B73" s="5"/>
      <c r="C73" s="5"/>
      <c r="D73" s="9"/>
      <c r="E73" s="9"/>
      <c r="F73" s="9"/>
      <c r="G73" s="9"/>
    </row>
    <row r="74" spans="1:9" x14ac:dyDescent="0.2">
      <c r="A74" s="3" t="s">
        <v>22</v>
      </c>
      <c r="B74" s="5"/>
      <c r="C74" s="5"/>
      <c r="D74" s="9"/>
      <c r="E74" s="9"/>
      <c r="F74" s="9"/>
      <c r="G74" s="9"/>
    </row>
    <row r="75" spans="1:9" x14ac:dyDescent="0.2">
      <c r="A75" s="3" t="s">
        <v>7</v>
      </c>
      <c r="B75" s="5"/>
      <c r="C75" s="5"/>
      <c r="D75" s="9"/>
      <c r="E75" s="9"/>
      <c r="F75" s="9"/>
      <c r="G75" s="9"/>
    </row>
    <row r="76" spans="1:9" x14ac:dyDescent="0.2">
      <c r="A76" s="3" t="s">
        <v>8</v>
      </c>
      <c r="B76" s="5"/>
      <c r="C76" s="5"/>
      <c r="D76" s="9"/>
      <c r="E76" s="9"/>
      <c r="F76" s="9"/>
      <c r="G76" s="9"/>
    </row>
    <row r="77" spans="1:9" x14ac:dyDescent="0.2">
      <c r="A77" s="3" t="s">
        <v>9</v>
      </c>
      <c r="B77" s="5"/>
      <c r="C77" s="5"/>
      <c r="D77" s="9"/>
      <c r="E77" s="9"/>
      <c r="F77" s="9"/>
      <c r="G77" s="9"/>
    </row>
    <row r="78" spans="1:9" x14ac:dyDescent="0.2">
      <c r="A78" s="3" t="s">
        <v>11</v>
      </c>
      <c r="B78" s="5"/>
      <c r="C78" s="5"/>
      <c r="D78" s="9"/>
      <c r="E78" s="9"/>
      <c r="F78" s="9"/>
      <c r="G78" s="9"/>
    </row>
    <row r="79" spans="1:9" x14ac:dyDescent="0.2">
      <c r="A79" s="3" t="s">
        <v>12</v>
      </c>
      <c r="B79" s="5"/>
      <c r="C79" s="5"/>
      <c r="D79" s="9"/>
      <c r="E79" s="9"/>
      <c r="F79" s="9"/>
      <c r="G79" s="9"/>
    </row>
    <row r="80" spans="1:9" x14ac:dyDescent="0.2">
      <c r="A80" s="3" t="s">
        <v>13</v>
      </c>
      <c r="B80" s="5"/>
      <c r="C80" s="5"/>
      <c r="D80" s="9"/>
      <c r="E80" s="9"/>
      <c r="F80" s="9"/>
      <c r="G80" s="9"/>
    </row>
    <row r="81" spans="1:7" x14ac:dyDescent="0.2">
      <c r="A81" s="3" t="s">
        <v>14</v>
      </c>
      <c r="B81" s="5"/>
      <c r="C81" s="5"/>
      <c r="D81" s="9"/>
      <c r="E81" s="9"/>
      <c r="F81" s="9"/>
      <c r="G81" s="9"/>
    </row>
    <row r="82" spans="1:7" x14ac:dyDescent="0.2">
      <c r="A82" s="3" t="s">
        <v>15</v>
      </c>
      <c r="B82" s="5"/>
      <c r="C82" s="5"/>
      <c r="D82" s="9"/>
      <c r="E82" s="9"/>
      <c r="F82" s="9"/>
      <c r="G82" s="9"/>
    </row>
    <row r="83" spans="1:7" x14ac:dyDescent="0.2">
      <c r="A83" s="3" t="s">
        <v>16</v>
      </c>
      <c r="B83" s="5"/>
      <c r="C83" s="5"/>
      <c r="D83" s="9"/>
      <c r="E83" s="9"/>
      <c r="F83" s="9"/>
      <c r="G83" s="9"/>
    </row>
    <row r="84" spans="1:7" x14ac:dyDescent="0.2">
      <c r="A84" s="6" t="s">
        <v>42</v>
      </c>
      <c r="B84" s="4">
        <f>SUM(B72:B83)</f>
        <v>0</v>
      </c>
      <c r="C84" s="4">
        <f>SUM(C72:C83)</f>
        <v>0</v>
      </c>
      <c r="D84" s="9"/>
      <c r="E84" s="9"/>
      <c r="F84" s="9"/>
      <c r="G84" s="9"/>
    </row>
    <row r="86" spans="1:7" x14ac:dyDescent="0.2">
      <c r="B86" s="24" t="s">
        <v>31</v>
      </c>
    </row>
    <row r="87" spans="1:7" x14ac:dyDescent="0.2">
      <c r="A87" s="3" t="s">
        <v>32</v>
      </c>
      <c r="B87" s="22">
        <f>B67+C67+B84+C84</f>
        <v>0</v>
      </c>
    </row>
    <row r="89" spans="1:7" x14ac:dyDescent="0.2">
      <c r="A89" s="25" t="s">
        <v>46</v>
      </c>
    </row>
    <row r="90" spans="1:7" ht="25.2" x14ac:dyDescent="0.2">
      <c r="A90" s="12" t="s">
        <v>35</v>
      </c>
      <c r="B90" s="31" t="s">
        <v>36</v>
      </c>
      <c r="C90" s="12" t="s">
        <v>37</v>
      </c>
    </row>
    <row r="91" spans="1:7" x14ac:dyDescent="0.2">
      <c r="A91" s="4">
        <v>2500</v>
      </c>
      <c r="B91" s="26"/>
      <c r="C91" s="3">
        <v>50</v>
      </c>
    </row>
    <row r="92" spans="1:7" x14ac:dyDescent="0.2">
      <c r="A92" s="4">
        <v>5000</v>
      </c>
      <c r="B92" s="26"/>
      <c r="C92" s="3">
        <v>50</v>
      </c>
    </row>
    <row r="93" spans="1:7" x14ac:dyDescent="0.2">
      <c r="A93" s="4">
        <v>7500</v>
      </c>
      <c r="B93" s="26"/>
      <c r="C93" s="3">
        <v>50</v>
      </c>
    </row>
    <row r="94" spans="1:7" x14ac:dyDescent="0.2">
      <c r="A94" s="4">
        <v>10000</v>
      </c>
      <c r="B94" s="26"/>
      <c r="C94" s="3">
        <v>50</v>
      </c>
      <c r="E94" s="24" t="s">
        <v>31</v>
      </c>
    </row>
    <row r="95" spans="1:7" x14ac:dyDescent="0.2">
      <c r="A95" s="48" t="s">
        <v>38</v>
      </c>
      <c r="B95" s="49"/>
      <c r="C95" s="4">
        <f>(B91*C91)+(B92*C92)+(B93*C93)+(B94*C94)</f>
        <v>0</v>
      </c>
      <c r="E95" s="22">
        <f>C95</f>
        <v>0</v>
      </c>
    </row>
    <row r="96" spans="1:7" ht="13.2" thickBot="1" x14ac:dyDescent="0.25">
      <c r="A96" s="28"/>
      <c r="B96" s="28"/>
    </row>
    <row r="97" spans="1:4" ht="13.2" thickBot="1" x14ac:dyDescent="0.25">
      <c r="A97" s="27" t="s">
        <v>39</v>
      </c>
      <c r="B97" s="29">
        <f>J51+B87+E95</f>
        <v>0</v>
      </c>
    </row>
    <row r="99" spans="1:4" x14ac:dyDescent="0.2">
      <c r="A99" s="32" t="s">
        <v>0</v>
      </c>
      <c r="B99" s="33"/>
      <c r="C99" s="36"/>
      <c r="D99" s="37"/>
    </row>
    <row r="100" spans="1:4" x14ac:dyDescent="0.2">
      <c r="A100" s="32" t="s">
        <v>1</v>
      </c>
      <c r="B100" s="33"/>
      <c r="C100" s="36"/>
      <c r="D100" s="37"/>
    </row>
    <row r="101" spans="1:4" ht="76.2" customHeight="1" x14ac:dyDescent="0.2">
      <c r="A101" s="32" t="s">
        <v>2</v>
      </c>
      <c r="B101" s="33"/>
      <c r="C101" s="36"/>
      <c r="D101" s="37"/>
    </row>
    <row r="102" spans="1:4" x14ac:dyDescent="0.2">
      <c r="A102" s="32" t="s">
        <v>3</v>
      </c>
      <c r="B102" s="33"/>
      <c r="C102" s="34"/>
      <c r="D102" s="35"/>
    </row>
  </sheetData>
  <mergeCells count="24">
    <mergeCell ref="A95:B95"/>
    <mergeCell ref="B13:I13"/>
    <mergeCell ref="F54:I54"/>
    <mergeCell ref="B14:E14"/>
    <mergeCell ref="F14:I14"/>
    <mergeCell ref="B32:I32"/>
    <mergeCell ref="B33:E33"/>
    <mergeCell ref="F33:I33"/>
    <mergeCell ref="A6:G6"/>
    <mergeCell ref="B2:H2"/>
    <mergeCell ref="B53:C53"/>
    <mergeCell ref="A70:A71"/>
    <mergeCell ref="D70:G70"/>
    <mergeCell ref="B10:D10"/>
    <mergeCell ref="B69:C69"/>
    <mergeCell ref="A8:E8"/>
    <mergeCell ref="A102:B102"/>
    <mergeCell ref="C102:D102"/>
    <mergeCell ref="A99:B99"/>
    <mergeCell ref="C99:D99"/>
    <mergeCell ref="A100:B100"/>
    <mergeCell ref="C100:D100"/>
    <mergeCell ref="A101:B101"/>
    <mergeCell ref="C101:D101"/>
  </mergeCells>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Tarievenblad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Planjer, Renee</dc:creator>
  <cp:lastModifiedBy>Planjer, Renee</cp:lastModifiedBy>
  <dcterms:created xsi:type="dcterms:W3CDTF">2022-10-06T06:52:36Z</dcterms:created>
  <dcterms:modified xsi:type="dcterms:W3CDTF">2023-09-28T12:21:09Z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RSA_GUID">
    <vt:lpwstr>e97e8f79-6f16-119a-9e14-e3f4486851a5</vt:lpwstr>
  </property>
  <property fmtid="{D5CDD505-2E9C-101B-9397-08002B2CF9AE}" pid="3" name="CORSA_OBJECTTYPE">
    <vt:lpwstr>S</vt:lpwstr>
  </property>
  <property fmtid="{D5CDD505-2E9C-101B-9397-08002B2CF9AE}" pid="4" name="CORSA_OBJECTID">
    <vt:lpwstr>22.079332</vt:lpwstr>
  </property>
  <property fmtid="{D5CDD505-2E9C-101B-9397-08002B2CF9AE}" pid="5" name="CORSA_VERSION">
    <vt:lpwstr>12</vt:lpwstr>
  </property>
</Properties>
</file>